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Պայմանագրեր 2026\Հրավերներ 2026\Բաց մրցույթ\Աղավնավանք տուֆ\"/>
    </mc:Choice>
  </mc:AlternateContent>
  <bookViews>
    <workbookView xWindow="0" yWindow="0" windowWidth="28800" windowHeight="11835" tabRatio="910"/>
  </bookViews>
  <sheets>
    <sheet name="BoQ" sheetId="1" r:id="rId1"/>
  </sheets>
  <definedNames>
    <definedName name="_xlnm.Print_Area" localSheetId="0">BoQ!$A$1:$F$59</definedName>
    <definedName name="_xlnm.Print_Titles" localSheetId="0">BoQ!$6:$6</definedName>
  </definedNames>
  <calcPr calcId="152511"/>
</workbook>
</file>

<file path=xl/calcChain.xml><?xml version="1.0" encoding="utf-8"?>
<calcChain xmlns="http://schemas.openxmlformats.org/spreadsheetml/2006/main">
  <c r="F8" i="1" l="1"/>
  <c r="F10" i="1"/>
  <c r="F12" i="1"/>
  <c r="F13" i="1"/>
  <c r="F14" i="1"/>
  <c r="F16" i="1"/>
  <c r="F17" i="1"/>
  <c r="F18" i="1"/>
  <c r="F19" i="1"/>
  <c r="F25" i="1"/>
  <c r="F26" i="1"/>
  <c r="F27" i="1"/>
  <c r="F28" i="1"/>
  <c r="F30" i="1"/>
  <c r="F31" i="1"/>
  <c r="F32" i="1"/>
  <c r="F33" i="1"/>
  <c r="F36" i="1"/>
  <c r="F37" i="1"/>
  <c r="F38" i="1"/>
  <c r="F40" i="1"/>
  <c r="F41" i="1"/>
  <c r="F42" i="1"/>
  <c r="F43" i="1"/>
  <c r="F45" i="1"/>
  <c r="F46" i="1"/>
  <c r="F47" i="1"/>
  <c r="F48" i="1"/>
  <c r="F49" i="1"/>
  <c r="F50" i="1"/>
  <c r="F51" i="1"/>
  <c r="F52" i="1"/>
  <c r="F53" i="1"/>
  <c r="D11" i="1" l="1"/>
  <c r="F11" i="1" s="1"/>
  <c r="D23" i="1" l="1"/>
  <c r="F23" i="1" s="1"/>
  <c r="D22" i="1"/>
  <c r="F22" i="1" s="1"/>
  <c r="D21" i="1"/>
  <c r="F21" i="1" s="1"/>
  <c r="F54" i="1" l="1"/>
  <c r="F55" i="1" s="1"/>
  <c r="F56" i="1" s="1"/>
  <c r="E61" i="1"/>
</calcChain>
</file>

<file path=xl/sharedStrings.xml><?xml version="1.0" encoding="utf-8"?>
<sst xmlns="http://schemas.openxmlformats.org/spreadsheetml/2006/main" count="95" uniqueCount="62">
  <si>
    <t>NN</t>
  </si>
  <si>
    <t>I. Հողային աշխատանքներ</t>
  </si>
  <si>
    <t>Աշխատանքների  անվանումը</t>
  </si>
  <si>
    <t>Օбъем
Ծավալը</t>
  </si>
  <si>
    <t>գծմ</t>
  </si>
  <si>
    <t>կգ</t>
  </si>
  <si>
    <t>Ամրան</t>
  </si>
  <si>
    <t>ՑԱՆՑ</t>
  </si>
  <si>
    <t>II. Երթևեկելի մաս</t>
  </si>
  <si>
    <t>III. Իջատեղեր և մուտքեր</t>
  </si>
  <si>
    <t xml:space="preserve">Միաձույլ բետոնի B-20 (եզրաշար 20x40սմ) հիմքի համար նախատեսվող ավազակոպիճային շերտ հ=5սմ 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</si>
  <si>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</si>
  <si>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</si>
  <si>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Ավազակոպճային շերտ h=10սմ</t>
  </si>
  <si>
    <t>Ջրամեկուսացում (2 շերտ տաք բիտումով)</t>
  </si>
  <si>
    <t>Ø 12 А-500с L=550 ԳՕՍՏ 34028-2016</t>
  </si>
  <si>
    <t>Ø 8 Ас-1 L=1000 ԳՕՍՏ 34028-2016</t>
  </si>
  <si>
    <t>Ø 12 А-500с L=390 ԳՕՍՏ 34028-2016</t>
  </si>
  <si>
    <t>Ø 12 А-500с L=1000 ԳՕՍՏ  34028-2016</t>
  </si>
  <si>
    <t>L 70x7մմ L=1000 ԳՈՍՏ 8509.93</t>
  </si>
  <si>
    <t>L 63x6մմ L=996 ԳՈՍՏ 8509.93</t>
  </si>
  <si>
    <t>L 63x6մմ L=450 ԳՈՍՏ 8509.93</t>
  </si>
  <si>
    <t xml:space="preserve">50x10մմ L=434 ГОСТ </t>
  </si>
  <si>
    <t xml:space="preserve">             Դիլիջան համայնքի Թեղուտ, Հաղարծին, Գոշ, Աղավնավանք և Հովք բնակավայրերի
       ներգյուղական ճանապարհների տուֆապատում 
        Туфовое покрытие внутрисельских дорог общин Техут, Агарцин, Гош, Агавнаванк и Овк
      муниципалитета Дилижан
Աղավնավանք՝ 3-րդ փողոց / Агавнаванк 3-я улица</t>
  </si>
  <si>
    <t xml:space="preserve">Միաձույլ ե/բ B-20 </t>
  </si>
  <si>
    <t>IV. Ջրընդունիչ 30x34սմ - 1տեղ / 12.5գծմ 
կմ0+551</t>
  </si>
  <si>
    <t xml:space="preserve">Երկայնական վաք Б-2-20 </t>
  </si>
  <si>
    <t xml:space="preserve"> Б-2-20 հավաքովի երկայնական բետոնե վաքերի տեղադրում  </t>
  </si>
  <si>
    <t xml:space="preserve">Ավազակոպճային շերտ h=10սմ </t>
  </si>
  <si>
    <t>Ջրամեկուսացում</t>
  </si>
  <si>
    <t>V. Ջրահեռացում երթևեկելի մասից</t>
  </si>
  <si>
    <t>չափման 
միավոր</t>
  </si>
  <si>
    <t>Стимость 
единицы
Միավորի
արժեքը</t>
  </si>
  <si>
    <t>Итого
Ընդամենը
(тысяча драм/
հազար դրամ)</t>
  </si>
  <si>
    <t>Составил / Կազմեց                                                           Р. Аракелян /Ռ. Առաքելյան</t>
  </si>
  <si>
    <t>Նույնը ձեռքով</t>
  </si>
  <si>
    <t>Նախապատրաստական շերտ</t>
  </si>
  <si>
    <t>Հենապատի հիմքի իրականացում միաձույլ բետոնից</t>
  </si>
  <si>
    <t>Բնական քար</t>
  </si>
  <si>
    <t>Ց/տ շաղախ</t>
  </si>
  <si>
    <t>Հենապատի հետնամասի դրենաժի (ցամաքուրտի) իրականացում</t>
  </si>
  <si>
    <t>մ</t>
  </si>
  <si>
    <t>Դրենաժային խողովակների տեղադրում</t>
  </si>
  <si>
    <t xml:space="preserve">Հենապատի սեկցիաների միջև միջադիր  </t>
  </si>
  <si>
    <t>Քսվածքային ջրամեկուսացում</t>
  </si>
  <si>
    <t xml:space="preserve">Հետադարձ լիցք բուդոզերով 9.8(9-V) </t>
  </si>
  <si>
    <t xml:space="preserve">Հետադարձ լիցք ձեռքով   9.8(9-V) </t>
  </si>
  <si>
    <t>Քարային շարվածքով հենապատ</t>
  </si>
  <si>
    <r>
      <t>մ</t>
    </r>
    <r>
      <rPr>
        <vertAlign val="superscript"/>
        <sz val="11"/>
        <rFont val="GHEA Grapalat"/>
        <family val="3"/>
      </rPr>
      <t>3</t>
    </r>
  </si>
  <si>
    <t>Հենապատի իրանի բնական քարե շարվածք 1։3 հարաբերակցությամբ ցեմենտ-авазайин շաղախով</t>
  </si>
  <si>
    <r>
      <t>մ</t>
    </r>
    <r>
      <rPr>
        <vertAlign val="superscript"/>
        <sz val="11"/>
        <rFont val="GHEA Grapalat"/>
        <family val="3"/>
      </rPr>
      <t>2</t>
    </r>
  </si>
  <si>
    <t>Общий
Ընդհանուրը</t>
  </si>
  <si>
    <r>
      <t>9.8(9-V) կարգի բնահողի մշակում և բարձում էկս 1,5մ</t>
    </r>
    <r>
      <rPr>
        <vertAlign val="superscript"/>
        <sz val="11"/>
        <rFont val="GHEA Grapalat"/>
        <family val="3"/>
      </rPr>
      <t>3</t>
    </r>
    <r>
      <rPr>
        <sz val="11"/>
        <rFont val="GHEA Grapalat"/>
        <family val="3"/>
      </rPr>
      <t xml:space="preserve"> շ.տ  ա/ի և տեղափոխում լցակույտ 8 կմ </t>
    </r>
  </si>
  <si>
    <r>
      <t>մ</t>
    </r>
    <r>
      <rPr>
        <vertAlign val="superscript"/>
        <sz val="11"/>
        <color indexed="8"/>
        <rFont val="GHEA Grapalat"/>
        <family val="3"/>
      </rPr>
      <t>2</t>
    </r>
  </si>
  <si>
    <r>
      <t>9.8(9-V)կարգի բնահողի մշակում և բարձում էկս 1,5մ</t>
    </r>
    <r>
      <rPr>
        <vertAlign val="superscript"/>
        <sz val="11"/>
        <rFont val="GHEA Grapalat"/>
        <family val="3"/>
      </rPr>
      <t>3</t>
    </r>
    <r>
      <rPr>
        <sz val="11"/>
        <rFont val="GHEA Grapalat"/>
        <family val="3"/>
      </rPr>
      <t xml:space="preserve"> շ.տ  ա/ի և տեղափոխում լցակույտ 8 կմ </t>
    </r>
  </si>
  <si>
    <r>
      <t>9.8(9-V) կարգի բնահողի մշակումը էքս․ 1.0մ</t>
    </r>
    <r>
      <rPr>
        <vertAlign val="superscript"/>
        <sz val="11"/>
        <color indexed="8"/>
        <rFont val="GHEA Grapalat"/>
        <family val="3"/>
      </rPr>
      <t>3</t>
    </r>
    <r>
      <rPr>
        <sz val="11"/>
        <color indexed="8"/>
        <rFont val="GHEA Grapalat"/>
        <family val="3"/>
      </rPr>
      <t xml:space="preserve"> շ․տ կողքի կուտակումով հետադարձ լիցքի համար</t>
    </r>
  </si>
  <si>
    <r>
      <t>9.8(9-V) կարգի բնահողի բարձում ա/ի 1.0մ</t>
    </r>
    <r>
      <rPr>
        <vertAlign val="superscript"/>
        <sz val="11"/>
        <rFont val="GHEA Grapalat"/>
        <family val="3"/>
      </rPr>
      <t>3</t>
    </r>
    <r>
      <rPr>
        <sz val="11"/>
        <rFont val="GHEA Grapalat"/>
        <family val="3"/>
      </rPr>
      <t xml:space="preserve"> շ. տ. Էքս., և տեղափոխում լցակույտ 8 կմ հեռ. Վրա</t>
    </r>
  </si>
  <si>
    <t>հատ</t>
  </si>
  <si>
    <r>
      <t>մ</t>
    </r>
    <r>
      <rPr>
        <vertAlign val="superscript"/>
        <sz val="11"/>
        <rFont val="GHEA Grapalat"/>
        <family val="3"/>
      </rPr>
      <t xml:space="preserve"> 3                     </t>
    </r>
  </si>
  <si>
    <t>Խճային հիմք h=15սմ</t>
  </si>
  <si>
    <t>Լվացած ավազային շերտ h=10սմ</t>
  </si>
  <si>
    <t>НДС 20%
 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</si>
</sst>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indexed="8"/>
      <name val="GHEA Grapalat"/>
      <family val="3"/>
    </font>
    <font>
      <vertAlign val="superscript"/>
      <sz val="11"/>
      <color indexed="8"/>
      <name val="GHEA Grapalat"/>
      <family val="3"/>
    </font>
    <font>
      <sz val="11"/>
      <name val="GHEA Grapalat"/>
      <family val="3"/>
    </font>
    <font>
      <vertAlign val="superscript"/>
      <sz val="11"/>
      <name val="GHEA Grapalat"/>
      <family val="3"/>
    </font>
    <font>
      <b/>
      <sz val="11"/>
      <color indexed="8"/>
      <name val="GHEA Grapalat"/>
      <family val="3"/>
    </font>
    <font>
      <b/>
      <i/>
      <sz val="11"/>
      <name val="GHEA Grapalat"/>
      <family val="3"/>
    </font>
    <font>
      <b/>
      <sz val="12"/>
      <color indexed="8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3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3" fillId="0" borderId="0" xfId="0" applyNumberFormat="1" applyFont="1"/>
    <xf numFmtId="165" fontId="3" fillId="0" borderId="0" xfId="0" applyNumberFormat="1" applyFont="1"/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2712357</xdr:colOff>
      <xdr:row>56</xdr:row>
      <xdr:rowOff>45358</xdr:rowOff>
    </xdr:from>
    <xdr:to>
      <xdr:col>1</xdr:col>
      <xdr:colOff>3182343</xdr:colOff>
      <xdr:row>58</xdr:row>
      <xdr:rowOff>70562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2786" y="32856715"/>
          <a:ext cx="469986" cy="505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4"/>
  <sheetViews>
    <sheetView showGridLines="0" tabSelected="1" topLeftCell="A2" zoomScale="85" zoomScaleNormal="85" zoomScaleSheetLayoutView="85" workbookViewId="0">
      <selection activeCell="A5" sqref="A5:F56"/>
    </sheetView>
  </sheetViews>
  <sheetFormatPr defaultColWidth="9.140625" defaultRowHeight="17.25" x14ac:dyDescent="0.3"/>
  <cols>
    <col min="1" max="1" width="4.42578125" style="3" customWidth="1"/>
    <col min="2" max="2" width="60.5703125" style="1" customWidth="1"/>
    <col min="3" max="3" width="13.5703125" style="2" customWidth="1"/>
    <col min="4" max="4" width="14.28515625" style="8" bestFit="1" customWidth="1"/>
    <col min="5" max="5" width="13.85546875" style="1" customWidth="1"/>
    <col min="6" max="6" width="15.5703125" style="1" customWidth="1"/>
    <col min="7" max="16384" width="9.140625" style="1"/>
  </cols>
  <sheetData>
    <row r="1" spans="1:6" ht="70.5" hidden="1" customHeight="1" x14ac:dyDescent="0.3">
      <c r="F1" s="4"/>
    </row>
    <row r="2" spans="1:6" ht="15.75" customHeight="1" x14ac:dyDescent="0.3">
      <c r="A2" s="54"/>
      <c r="B2" s="54"/>
      <c r="C2" s="54"/>
      <c r="D2" s="54"/>
      <c r="E2" s="54"/>
      <c r="F2" s="4"/>
    </row>
    <row r="3" spans="1:6" ht="9.75" customHeight="1" x14ac:dyDescent="0.3">
      <c r="A3" s="55"/>
      <c r="B3" s="55"/>
      <c r="C3" s="55"/>
      <c r="D3" s="55"/>
      <c r="E3" s="55"/>
      <c r="F3" s="4"/>
    </row>
    <row r="4" spans="1:6" ht="105.75" customHeight="1" x14ac:dyDescent="0.3">
      <c r="A4" s="7"/>
      <c r="B4" s="61" t="s">
        <v>23</v>
      </c>
      <c r="C4" s="61"/>
      <c r="D4" s="61"/>
      <c r="E4" s="61"/>
      <c r="F4" s="61"/>
    </row>
    <row r="5" spans="1:6" s="3" customFormat="1" ht="99" x14ac:dyDescent="0.3">
      <c r="A5" s="10" t="s">
        <v>0</v>
      </c>
      <c r="B5" s="10" t="s">
        <v>2</v>
      </c>
      <c r="C5" s="10" t="s">
        <v>31</v>
      </c>
      <c r="D5" s="10" t="s">
        <v>3</v>
      </c>
      <c r="E5" s="10" t="s">
        <v>32</v>
      </c>
      <c r="F5" s="10" t="s">
        <v>33</v>
      </c>
    </row>
    <row r="6" spans="1:6" ht="14.45" customHeight="1" x14ac:dyDescent="0.3">
      <c r="A6" s="11">
        <v>1</v>
      </c>
      <c r="B6" s="11">
        <v>3</v>
      </c>
      <c r="C6" s="11">
        <v>5</v>
      </c>
      <c r="D6" s="11">
        <v>6</v>
      </c>
      <c r="E6" s="11">
        <v>7</v>
      </c>
      <c r="F6" s="11">
        <v>8</v>
      </c>
    </row>
    <row r="7" spans="1:6" ht="30" customHeight="1" x14ac:dyDescent="0.3">
      <c r="A7" s="11"/>
      <c r="B7" s="25" t="s">
        <v>1</v>
      </c>
      <c r="C7" s="11"/>
      <c r="D7" s="26"/>
      <c r="E7" s="16"/>
      <c r="F7" s="16"/>
    </row>
    <row r="8" spans="1:6" ht="38.25" customHeight="1" x14ac:dyDescent="0.3">
      <c r="A8" s="11">
        <v>1</v>
      </c>
      <c r="B8" s="27" t="s">
        <v>52</v>
      </c>
      <c r="C8" s="16" t="s">
        <v>48</v>
      </c>
      <c r="D8" s="24">
        <v>1886.8</v>
      </c>
      <c r="E8" s="16">
        <v>1.2889999999999999</v>
      </c>
      <c r="F8" s="16">
        <f>E8*D8</f>
        <v>2432.0852</v>
      </c>
    </row>
    <row r="9" spans="1:6" ht="24.75" customHeight="1" x14ac:dyDescent="0.3">
      <c r="A9" s="11"/>
      <c r="B9" s="29" t="s">
        <v>8</v>
      </c>
      <c r="C9" s="16"/>
      <c r="D9" s="24"/>
      <c r="E9" s="16"/>
      <c r="F9" s="16"/>
    </row>
    <row r="10" spans="1:6" ht="49.5" x14ac:dyDescent="0.3">
      <c r="A10" s="30">
        <v>1</v>
      </c>
      <c r="B10" s="14" t="s">
        <v>11</v>
      </c>
      <c r="C10" s="31" t="s">
        <v>4</v>
      </c>
      <c r="D10" s="24">
        <v>1085</v>
      </c>
      <c r="E10" s="16">
        <v>5.1029999999999998</v>
      </c>
      <c r="F10" s="16">
        <f t="shared" ref="F10:F53" si="0">E10*D10</f>
        <v>5536.7550000000001</v>
      </c>
    </row>
    <row r="11" spans="1:6" ht="33" x14ac:dyDescent="0.3">
      <c r="A11" s="30">
        <v>2</v>
      </c>
      <c r="B11" s="14" t="s">
        <v>10</v>
      </c>
      <c r="C11" s="16" t="s">
        <v>48</v>
      </c>
      <c r="D11" s="32">
        <f>1085*0.2*0.05</f>
        <v>10.850000000000001</v>
      </c>
      <c r="E11" s="16">
        <v>12.221</v>
      </c>
      <c r="F11" s="16">
        <f t="shared" si="0"/>
        <v>132.59785000000002</v>
      </c>
    </row>
    <row r="12" spans="1:6" x14ac:dyDescent="0.3">
      <c r="A12" s="30">
        <v>3</v>
      </c>
      <c r="B12" s="14" t="s">
        <v>59</v>
      </c>
      <c r="C12" s="31" t="s">
        <v>53</v>
      </c>
      <c r="D12" s="24">
        <v>4684.3900000000003</v>
      </c>
      <c r="E12" s="16">
        <v>1.8460000000000001</v>
      </c>
      <c r="F12" s="16">
        <f t="shared" si="0"/>
        <v>8647.3839400000015</v>
      </c>
    </row>
    <row r="13" spans="1:6" x14ac:dyDescent="0.3">
      <c r="A13" s="30">
        <v>4</v>
      </c>
      <c r="B13" s="14" t="s">
        <v>60</v>
      </c>
      <c r="C13" s="31" t="s">
        <v>53</v>
      </c>
      <c r="D13" s="24">
        <v>4684.3900000000003</v>
      </c>
      <c r="E13" s="16">
        <v>1.153</v>
      </c>
      <c r="F13" s="16">
        <f t="shared" si="0"/>
        <v>5401.1016700000009</v>
      </c>
    </row>
    <row r="14" spans="1:6" x14ac:dyDescent="0.3">
      <c r="A14" s="30">
        <v>5</v>
      </c>
      <c r="B14" s="14" t="s">
        <v>12</v>
      </c>
      <c r="C14" s="31" t="s">
        <v>53</v>
      </c>
      <c r="D14" s="24">
        <v>4684.3900000000003</v>
      </c>
      <c r="E14" s="16">
        <v>4.2770000000000001</v>
      </c>
      <c r="F14" s="16">
        <f t="shared" si="0"/>
        <v>20035.136030000001</v>
      </c>
    </row>
    <row r="15" spans="1:6" ht="24.75" customHeight="1" x14ac:dyDescent="0.3">
      <c r="A15" s="11"/>
      <c r="B15" s="25" t="s">
        <v>9</v>
      </c>
      <c r="C15" s="16"/>
      <c r="D15" s="24"/>
      <c r="E15" s="16"/>
      <c r="F15" s="16"/>
    </row>
    <row r="16" spans="1:6" ht="33.75" x14ac:dyDescent="0.3">
      <c r="A16" s="11">
        <v>1</v>
      </c>
      <c r="B16" s="27" t="s">
        <v>54</v>
      </c>
      <c r="C16" s="16" t="s">
        <v>48</v>
      </c>
      <c r="D16" s="24">
        <v>43.29</v>
      </c>
      <c r="E16" s="16">
        <v>9.0579999999999998</v>
      </c>
      <c r="F16" s="16">
        <f t="shared" si="0"/>
        <v>392.12081999999998</v>
      </c>
    </row>
    <row r="17" spans="1:6" x14ac:dyDescent="0.3">
      <c r="A17" s="33">
        <v>2</v>
      </c>
      <c r="B17" s="14" t="s">
        <v>59</v>
      </c>
      <c r="C17" s="31" t="s">
        <v>53</v>
      </c>
      <c r="D17" s="34">
        <v>117</v>
      </c>
      <c r="E17" s="16">
        <v>1.847</v>
      </c>
      <c r="F17" s="16">
        <f t="shared" si="0"/>
        <v>216.09899999999999</v>
      </c>
    </row>
    <row r="18" spans="1:6" x14ac:dyDescent="0.3">
      <c r="A18" s="33">
        <v>3</v>
      </c>
      <c r="B18" s="14" t="s">
        <v>60</v>
      </c>
      <c r="C18" s="31" t="s">
        <v>53</v>
      </c>
      <c r="D18" s="34">
        <v>117</v>
      </c>
      <c r="E18" s="16">
        <v>1.153</v>
      </c>
      <c r="F18" s="16">
        <f t="shared" si="0"/>
        <v>134.90100000000001</v>
      </c>
    </row>
    <row r="19" spans="1:6" x14ac:dyDescent="0.3">
      <c r="A19" s="30">
        <v>4</v>
      </c>
      <c r="B19" s="14" t="s">
        <v>12</v>
      </c>
      <c r="C19" s="31" t="s">
        <v>53</v>
      </c>
      <c r="D19" s="34">
        <v>117</v>
      </c>
      <c r="E19" s="16">
        <v>4.2770000000000001</v>
      </c>
      <c r="F19" s="16">
        <f t="shared" si="0"/>
        <v>500.40899999999999</v>
      </c>
    </row>
    <row r="20" spans="1:6" ht="33" x14ac:dyDescent="0.3">
      <c r="A20" s="26"/>
      <c r="B20" s="35" t="s">
        <v>25</v>
      </c>
      <c r="C20" s="36"/>
      <c r="D20" s="26"/>
      <c r="E20" s="37"/>
      <c r="F20" s="16"/>
    </row>
    <row r="21" spans="1:6" x14ac:dyDescent="0.3">
      <c r="A21" s="16">
        <v>1</v>
      </c>
      <c r="B21" s="27" t="s">
        <v>13</v>
      </c>
      <c r="C21" s="16" t="s">
        <v>48</v>
      </c>
      <c r="D21" s="24">
        <f>0.07*10</f>
        <v>0.70000000000000007</v>
      </c>
      <c r="E21" s="37">
        <v>9.7609999999999992</v>
      </c>
      <c r="F21" s="16">
        <f t="shared" si="0"/>
        <v>6.8327</v>
      </c>
    </row>
    <row r="22" spans="1:6" x14ac:dyDescent="0.3">
      <c r="A22" s="16">
        <v>2</v>
      </c>
      <c r="B22" s="38" t="s">
        <v>24</v>
      </c>
      <c r="C22" s="16" t="s">
        <v>48</v>
      </c>
      <c r="D22" s="24">
        <f>0.12*10</f>
        <v>1.2</v>
      </c>
      <c r="E22" s="37">
        <v>109.756</v>
      </c>
      <c r="F22" s="16">
        <f t="shared" si="0"/>
        <v>131.7072</v>
      </c>
    </row>
    <row r="23" spans="1:6" x14ac:dyDescent="0.3">
      <c r="A23" s="16">
        <v>3</v>
      </c>
      <c r="B23" s="38" t="s">
        <v>14</v>
      </c>
      <c r="C23" s="16" t="s">
        <v>50</v>
      </c>
      <c r="D23" s="24">
        <f>0.76*10</f>
        <v>7.6</v>
      </c>
      <c r="E23" s="37">
        <v>1.222</v>
      </c>
      <c r="F23" s="16">
        <f t="shared" si="0"/>
        <v>9.2871999999999986</v>
      </c>
    </row>
    <row r="24" spans="1:6" x14ac:dyDescent="0.3">
      <c r="A24" s="39"/>
      <c r="B24" s="12" t="s">
        <v>6</v>
      </c>
      <c r="C24" s="12"/>
      <c r="D24" s="26"/>
      <c r="E24" s="37"/>
      <c r="F24" s="16"/>
    </row>
    <row r="25" spans="1:6" x14ac:dyDescent="0.3">
      <c r="A25" s="16">
        <v>1</v>
      </c>
      <c r="B25" s="38" t="s">
        <v>15</v>
      </c>
      <c r="C25" s="40" t="s">
        <v>5</v>
      </c>
      <c r="D25" s="51">
        <v>29.3</v>
      </c>
      <c r="E25" s="37">
        <v>0.47199999999999998</v>
      </c>
      <c r="F25" s="16">
        <f t="shared" si="0"/>
        <v>13.829599999999999</v>
      </c>
    </row>
    <row r="26" spans="1:6" x14ac:dyDescent="0.3">
      <c r="A26" s="16">
        <v>2</v>
      </c>
      <c r="B26" s="38" t="s">
        <v>16</v>
      </c>
      <c r="C26" s="40" t="s">
        <v>5</v>
      </c>
      <c r="D26" s="51">
        <v>19.8</v>
      </c>
      <c r="E26" s="37">
        <v>0.52600000000000002</v>
      </c>
      <c r="F26" s="16">
        <f t="shared" si="0"/>
        <v>10.414800000000001</v>
      </c>
    </row>
    <row r="27" spans="1:6" x14ac:dyDescent="0.3">
      <c r="A27" s="16">
        <v>3</v>
      </c>
      <c r="B27" s="38" t="s">
        <v>17</v>
      </c>
      <c r="C27" s="40" t="s">
        <v>5</v>
      </c>
      <c r="D27" s="52">
        <v>41.5</v>
      </c>
      <c r="E27" s="37">
        <v>0.47199999999999998</v>
      </c>
      <c r="F27" s="16">
        <f t="shared" si="0"/>
        <v>19.587999999999997</v>
      </c>
    </row>
    <row r="28" spans="1:6" x14ac:dyDescent="0.3">
      <c r="A28" s="16">
        <v>4</v>
      </c>
      <c r="B28" s="38" t="s">
        <v>18</v>
      </c>
      <c r="C28" s="40" t="s">
        <v>5</v>
      </c>
      <c r="D28" s="52">
        <v>35.5</v>
      </c>
      <c r="E28" s="37">
        <v>0.47199999999999998</v>
      </c>
      <c r="F28" s="16">
        <f t="shared" si="0"/>
        <v>16.756</v>
      </c>
    </row>
    <row r="29" spans="1:6" x14ac:dyDescent="0.3">
      <c r="A29" s="16"/>
      <c r="B29" s="12" t="s">
        <v>7</v>
      </c>
      <c r="C29" s="16"/>
      <c r="D29" s="41"/>
      <c r="E29" s="37"/>
      <c r="F29" s="16"/>
    </row>
    <row r="30" spans="1:6" x14ac:dyDescent="0.3">
      <c r="A30" s="16">
        <v>1</v>
      </c>
      <c r="B30" s="38" t="s">
        <v>19</v>
      </c>
      <c r="C30" s="40" t="s">
        <v>5</v>
      </c>
      <c r="D30" s="52">
        <v>147.80000000000001</v>
      </c>
      <c r="E30" s="37">
        <v>0.91900000000000004</v>
      </c>
      <c r="F30" s="16">
        <f t="shared" si="0"/>
        <v>135.82820000000001</v>
      </c>
    </row>
    <row r="31" spans="1:6" x14ac:dyDescent="0.3">
      <c r="A31" s="16">
        <v>2</v>
      </c>
      <c r="B31" s="38" t="s">
        <v>20</v>
      </c>
      <c r="C31" s="40" t="s">
        <v>5</v>
      </c>
      <c r="D31" s="51">
        <v>113.9</v>
      </c>
      <c r="E31" s="37">
        <v>0.91900000000000004</v>
      </c>
      <c r="F31" s="16">
        <f t="shared" si="0"/>
        <v>104.67410000000001</v>
      </c>
    </row>
    <row r="32" spans="1:6" x14ac:dyDescent="0.3">
      <c r="A32" s="16">
        <v>3</v>
      </c>
      <c r="B32" s="38" t="s">
        <v>21</v>
      </c>
      <c r="C32" s="40" t="s">
        <v>5</v>
      </c>
      <c r="D32" s="51">
        <v>51.5</v>
      </c>
      <c r="E32" s="37">
        <v>0.91900000000000004</v>
      </c>
      <c r="F32" s="16">
        <f t="shared" si="0"/>
        <v>47.328500000000005</v>
      </c>
    </row>
    <row r="33" spans="1:6" x14ac:dyDescent="0.3">
      <c r="A33" s="16">
        <v>4</v>
      </c>
      <c r="B33" s="38" t="s">
        <v>22</v>
      </c>
      <c r="C33" s="40" t="s">
        <v>5</v>
      </c>
      <c r="D33" s="51">
        <v>187.1</v>
      </c>
      <c r="E33" s="37">
        <v>0.91900000000000004</v>
      </c>
      <c r="F33" s="16">
        <f t="shared" si="0"/>
        <v>171.94489999999999</v>
      </c>
    </row>
    <row r="34" spans="1:6" x14ac:dyDescent="0.3">
      <c r="A34" s="37"/>
      <c r="B34" s="42" t="s">
        <v>30</v>
      </c>
      <c r="C34" s="37"/>
      <c r="D34" s="24"/>
      <c r="E34" s="37"/>
      <c r="F34" s="16"/>
    </row>
    <row r="35" spans="1:6" x14ac:dyDescent="0.3">
      <c r="A35" s="57">
        <v>1</v>
      </c>
      <c r="B35" s="43" t="s">
        <v>26</v>
      </c>
      <c r="C35" s="44"/>
      <c r="D35" s="24"/>
      <c r="E35" s="37"/>
      <c r="F35" s="16"/>
    </row>
    <row r="36" spans="1:6" ht="33" customHeight="1" x14ac:dyDescent="0.3">
      <c r="A36" s="57"/>
      <c r="B36" s="43" t="s">
        <v>27</v>
      </c>
      <c r="C36" s="37" t="s">
        <v>57</v>
      </c>
      <c r="D36" s="24">
        <v>184</v>
      </c>
      <c r="E36" s="37">
        <v>14.286</v>
      </c>
      <c r="F36" s="16">
        <f t="shared" si="0"/>
        <v>2628.6239999999998</v>
      </c>
    </row>
    <row r="37" spans="1:6" x14ac:dyDescent="0.3">
      <c r="A37" s="11">
        <v>2</v>
      </c>
      <c r="B37" s="27" t="s">
        <v>28</v>
      </c>
      <c r="C37" s="45" t="s">
        <v>58</v>
      </c>
      <c r="D37" s="46">
        <v>9.1999999999999993</v>
      </c>
      <c r="E37" s="37">
        <v>9.7609999999999992</v>
      </c>
      <c r="F37" s="16">
        <f t="shared" si="0"/>
        <v>89.80119999999998</v>
      </c>
    </row>
    <row r="38" spans="1:6" x14ac:dyDescent="0.3">
      <c r="A38" s="47">
        <v>3</v>
      </c>
      <c r="B38" s="48" t="s">
        <v>29</v>
      </c>
      <c r="C38" s="28" t="s">
        <v>50</v>
      </c>
      <c r="D38" s="46">
        <v>174.8</v>
      </c>
      <c r="E38" s="37">
        <v>1.2210000000000001</v>
      </c>
      <c r="F38" s="16">
        <f t="shared" si="0"/>
        <v>213.43080000000003</v>
      </c>
    </row>
    <row r="39" spans="1:6" x14ac:dyDescent="0.3">
      <c r="A39" s="47"/>
      <c r="B39" s="12" t="s">
        <v>47</v>
      </c>
      <c r="C39" s="28"/>
      <c r="D39" s="46"/>
      <c r="E39" s="37"/>
      <c r="F39" s="16"/>
    </row>
    <row r="40" spans="1:6" ht="33.75" x14ac:dyDescent="0.3">
      <c r="A40" s="13">
        <v>1</v>
      </c>
      <c r="B40" s="15" t="s">
        <v>55</v>
      </c>
      <c r="C40" s="16" t="s">
        <v>48</v>
      </c>
      <c r="D40" s="46">
        <v>641.70791999999994</v>
      </c>
      <c r="E40" s="37">
        <v>0.92</v>
      </c>
      <c r="F40" s="16">
        <f t="shared" si="0"/>
        <v>590.37128640000003</v>
      </c>
    </row>
    <row r="41" spans="1:6" x14ac:dyDescent="0.3">
      <c r="A41" s="13">
        <v>2</v>
      </c>
      <c r="B41" s="17" t="s">
        <v>35</v>
      </c>
      <c r="C41" s="16" t="s">
        <v>48</v>
      </c>
      <c r="D41" s="46">
        <v>13.096079999999999</v>
      </c>
      <c r="E41" s="37">
        <v>12.061999999999999</v>
      </c>
      <c r="F41" s="16">
        <f t="shared" si="0"/>
        <v>157.96491695999998</v>
      </c>
    </row>
    <row r="42" spans="1:6" x14ac:dyDescent="0.3">
      <c r="A42" s="13">
        <v>3</v>
      </c>
      <c r="B42" s="18" t="s">
        <v>36</v>
      </c>
      <c r="C42" s="16" t="s">
        <v>48</v>
      </c>
      <c r="D42" s="46">
        <v>47.712000000000003</v>
      </c>
      <c r="E42" s="37">
        <v>10.407</v>
      </c>
      <c r="F42" s="16">
        <f t="shared" si="0"/>
        <v>496.53878400000002</v>
      </c>
    </row>
    <row r="43" spans="1:6" x14ac:dyDescent="0.3">
      <c r="A43" s="13">
        <v>4</v>
      </c>
      <c r="B43" s="20" t="s">
        <v>37</v>
      </c>
      <c r="C43" s="16" t="s">
        <v>48</v>
      </c>
      <c r="D43" s="46">
        <v>242.44799999999995</v>
      </c>
      <c r="E43" s="37">
        <v>62.374000000000002</v>
      </c>
      <c r="F43" s="16">
        <f t="shared" si="0"/>
        <v>15122.451551999997</v>
      </c>
    </row>
    <row r="44" spans="1:6" ht="33" x14ac:dyDescent="0.3">
      <c r="A44" s="58">
        <v>5</v>
      </c>
      <c r="B44" s="21" t="s">
        <v>49</v>
      </c>
      <c r="C44" s="16"/>
      <c r="D44" s="46"/>
      <c r="E44" s="37"/>
      <c r="F44" s="16"/>
    </row>
    <row r="45" spans="1:6" x14ac:dyDescent="0.3">
      <c r="A45" s="59"/>
      <c r="B45" s="21" t="s">
        <v>38</v>
      </c>
      <c r="C45" s="16" t="s">
        <v>48</v>
      </c>
      <c r="D45" s="46">
        <v>249.42000000000002</v>
      </c>
      <c r="E45" s="37">
        <v>16.437999999999999</v>
      </c>
      <c r="F45" s="16">
        <f t="shared" si="0"/>
        <v>4099.9659599999995</v>
      </c>
    </row>
    <row r="46" spans="1:6" x14ac:dyDescent="0.3">
      <c r="A46" s="60"/>
      <c r="B46" s="21" t="s">
        <v>39</v>
      </c>
      <c r="C46" s="16" t="s">
        <v>48</v>
      </c>
      <c r="D46" s="46">
        <v>83.14</v>
      </c>
      <c r="E46" s="37">
        <v>16.437999999999999</v>
      </c>
      <c r="F46" s="16">
        <f t="shared" si="0"/>
        <v>1366.6553199999998</v>
      </c>
    </row>
    <row r="47" spans="1:6" ht="33" x14ac:dyDescent="0.3">
      <c r="A47" s="13">
        <v>6</v>
      </c>
      <c r="B47" s="23" t="s">
        <v>40</v>
      </c>
      <c r="C47" s="19" t="s">
        <v>41</v>
      </c>
      <c r="D47" s="46">
        <v>596.4</v>
      </c>
      <c r="E47" s="37">
        <v>14.523</v>
      </c>
      <c r="F47" s="16">
        <f t="shared" si="0"/>
        <v>8661.5172000000002</v>
      </c>
    </row>
    <row r="48" spans="1:6" x14ac:dyDescent="0.3">
      <c r="A48" s="13">
        <v>7</v>
      </c>
      <c r="B48" s="23" t="s">
        <v>42</v>
      </c>
      <c r="C48" s="19" t="s">
        <v>41</v>
      </c>
      <c r="D48" s="46">
        <v>298.2</v>
      </c>
      <c r="E48" s="37">
        <v>2.2930000000000001</v>
      </c>
      <c r="F48" s="16">
        <f t="shared" si="0"/>
        <v>683.77260000000001</v>
      </c>
    </row>
    <row r="49" spans="1:6" x14ac:dyDescent="0.3">
      <c r="A49" s="13">
        <v>8</v>
      </c>
      <c r="B49" s="23" t="s">
        <v>43</v>
      </c>
      <c r="C49" s="24" t="s">
        <v>50</v>
      </c>
      <c r="D49" s="46">
        <v>50.44</v>
      </c>
      <c r="E49" s="37">
        <v>0.85199999999999998</v>
      </c>
      <c r="F49" s="16">
        <f t="shared" si="0"/>
        <v>42.974879999999999</v>
      </c>
    </row>
    <row r="50" spans="1:6" x14ac:dyDescent="0.3">
      <c r="A50" s="13">
        <v>9</v>
      </c>
      <c r="B50" s="23" t="s">
        <v>44</v>
      </c>
      <c r="C50" s="24" t="s">
        <v>50</v>
      </c>
      <c r="D50" s="46">
        <v>834.95999999999981</v>
      </c>
      <c r="E50" s="37">
        <v>1.2210000000000001</v>
      </c>
      <c r="F50" s="16">
        <f t="shared" si="0"/>
        <v>1019.4861599999998</v>
      </c>
    </row>
    <row r="51" spans="1:6" x14ac:dyDescent="0.3">
      <c r="A51" s="13">
        <v>10</v>
      </c>
      <c r="B51" s="14" t="s">
        <v>45</v>
      </c>
      <c r="C51" s="16" t="s">
        <v>48</v>
      </c>
      <c r="D51" s="46">
        <v>337.55119999999994</v>
      </c>
      <c r="E51" s="37">
        <v>0.91900000000000004</v>
      </c>
      <c r="F51" s="16">
        <f t="shared" si="0"/>
        <v>310.20955279999998</v>
      </c>
    </row>
    <row r="52" spans="1:6" x14ac:dyDescent="0.3">
      <c r="A52" s="13">
        <v>11</v>
      </c>
      <c r="B52" s="14" t="s">
        <v>46</v>
      </c>
      <c r="C52" s="16" t="s">
        <v>48</v>
      </c>
      <c r="D52" s="46">
        <v>6.8887999999999998</v>
      </c>
      <c r="E52" s="37">
        <v>2.2250000000000001</v>
      </c>
      <c r="F52" s="16">
        <f t="shared" si="0"/>
        <v>15.327579999999999</v>
      </c>
    </row>
    <row r="53" spans="1:6" ht="33.75" x14ac:dyDescent="0.3">
      <c r="A53" s="13">
        <v>12</v>
      </c>
      <c r="B53" s="22" t="s">
        <v>56</v>
      </c>
      <c r="C53" s="16" t="s">
        <v>48</v>
      </c>
      <c r="D53" s="46">
        <v>310.36399999999998</v>
      </c>
      <c r="E53" s="37">
        <v>2.444</v>
      </c>
      <c r="F53" s="16">
        <f t="shared" si="0"/>
        <v>758.52961599999992</v>
      </c>
    </row>
    <row r="54" spans="1:6" ht="43.5" customHeight="1" x14ac:dyDescent="0.3">
      <c r="A54" s="62" t="s">
        <v>51</v>
      </c>
      <c r="B54" s="63"/>
      <c r="C54" s="63"/>
      <c r="D54" s="63"/>
      <c r="E54" s="64"/>
      <c r="F54" s="53">
        <f>SUM(F8:F53)</f>
        <v>80354.402118159996</v>
      </c>
    </row>
    <row r="55" spans="1:6" ht="38.1" customHeight="1" x14ac:dyDescent="0.3">
      <c r="A55" s="62" t="s">
        <v>61</v>
      </c>
      <c r="B55" s="63"/>
      <c r="C55" s="63"/>
      <c r="D55" s="63"/>
      <c r="E55" s="64"/>
      <c r="F55" s="53">
        <f>F54*20%</f>
        <v>16070.880423631999</v>
      </c>
    </row>
    <row r="56" spans="1:6" ht="39" customHeight="1" x14ac:dyDescent="0.3">
      <c r="A56" s="62" t="s">
        <v>51</v>
      </c>
      <c r="B56" s="63"/>
      <c r="C56" s="63"/>
      <c r="D56" s="63"/>
      <c r="E56" s="64"/>
      <c r="F56" s="53">
        <f>F55+F54</f>
        <v>96425.282541791996</v>
      </c>
    </row>
    <row r="57" spans="1:6" x14ac:dyDescent="0.3">
      <c r="B57" s="6"/>
      <c r="C57" s="5"/>
      <c r="D57" s="9"/>
      <c r="E57" s="6"/>
    </row>
    <row r="58" spans="1:6" ht="20.25" customHeight="1" x14ac:dyDescent="0.3">
      <c r="B58" s="56" t="s">
        <v>34</v>
      </c>
      <c r="C58" s="56"/>
      <c r="D58" s="56"/>
      <c r="E58" s="56"/>
    </row>
    <row r="59" spans="1:6" ht="20.25" customHeight="1" x14ac:dyDescent="0.3"/>
    <row r="60" spans="1:6" ht="20.25" customHeight="1" x14ac:dyDescent="0.3"/>
    <row r="61" spans="1:6" ht="20.25" customHeight="1" x14ac:dyDescent="0.3">
      <c r="E61" s="50">
        <f>F61-F56</f>
        <v>7.5256142008583993E-4</v>
      </c>
      <c r="F61" s="49">
        <v>96425.283294353416</v>
      </c>
    </row>
    <row r="62" spans="1:6" ht="20.25" customHeight="1" x14ac:dyDescent="0.3"/>
    <row r="63" spans="1:6" ht="20.25" customHeight="1" x14ac:dyDescent="0.3"/>
    <row r="64" spans="1:6" ht="20.25" customHeight="1" x14ac:dyDescent="0.3"/>
    <row r="65" ht="20.25" customHeight="1" x14ac:dyDescent="0.3"/>
    <row r="66" ht="20.25" customHeight="1" x14ac:dyDescent="0.3"/>
    <row r="67" ht="20.25" customHeight="1" x14ac:dyDescent="0.3"/>
    <row r="68" ht="20.25" customHeight="1" x14ac:dyDescent="0.3"/>
    <row r="69" ht="20.25" customHeight="1" x14ac:dyDescent="0.3"/>
    <row r="70" ht="20.25" customHeight="1" x14ac:dyDescent="0.3"/>
    <row r="71" ht="20.25" customHeight="1" x14ac:dyDescent="0.3"/>
    <row r="72" ht="20.25" customHeight="1" x14ac:dyDescent="0.3"/>
    <row r="73" ht="20.25" customHeight="1" x14ac:dyDescent="0.3"/>
    <row r="74" ht="20.25" customHeight="1" x14ac:dyDescent="0.3"/>
    <row r="75" ht="20.25" customHeight="1" x14ac:dyDescent="0.3"/>
    <row r="76" ht="20.25" customHeight="1" x14ac:dyDescent="0.3"/>
    <row r="77" ht="20.25" customHeight="1" x14ac:dyDescent="0.3"/>
    <row r="78" ht="20.25" customHeight="1" x14ac:dyDescent="0.3"/>
    <row r="79" ht="20.25" customHeight="1" x14ac:dyDescent="0.3"/>
    <row r="80" ht="20.25" customHeight="1" x14ac:dyDescent="0.3"/>
    <row r="81" ht="20.25" customHeight="1" x14ac:dyDescent="0.3"/>
    <row r="82" ht="20.25" customHeight="1" x14ac:dyDescent="0.3"/>
    <row r="83" ht="20.25" customHeight="1" x14ac:dyDescent="0.3"/>
    <row r="84" ht="20.25" customHeight="1" x14ac:dyDescent="0.3"/>
    <row r="85" ht="20.25" customHeight="1" x14ac:dyDescent="0.3"/>
    <row r="86" ht="20.25" customHeight="1" x14ac:dyDescent="0.3"/>
    <row r="87" ht="20.25" customHeight="1" x14ac:dyDescent="0.3"/>
    <row r="88" ht="20.25" customHeight="1" x14ac:dyDescent="0.3"/>
    <row r="89" ht="20.25" customHeight="1" x14ac:dyDescent="0.3"/>
    <row r="90" ht="20.25" customHeight="1" x14ac:dyDescent="0.3"/>
    <row r="91" ht="20.25" customHeight="1" x14ac:dyDescent="0.3"/>
    <row r="92" ht="20.25" customHeight="1" x14ac:dyDescent="0.3"/>
    <row r="93" ht="20.25" customHeight="1" x14ac:dyDescent="0.3"/>
    <row r="94" ht="20.25" customHeight="1" x14ac:dyDescent="0.3"/>
    <row r="95" ht="20.25" customHeight="1" x14ac:dyDescent="0.3"/>
    <row r="96" ht="20.25" customHeight="1" x14ac:dyDescent="0.3"/>
    <row r="97" ht="20.25" customHeight="1" x14ac:dyDescent="0.3"/>
    <row r="98" ht="20.25" customHeight="1" x14ac:dyDescent="0.3"/>
    <row r="99" ht="20.25" customHeight="1" x14ac:dyDescent="0.3"/>
    <row r="100" ht="20.25" customHeight="1" x14ac:dyDescent="0.3"/>
    <row r="101" ht="20.25" customHeight="1" x14ac:dyDescent="0.3"/>
    <row r="102" ht="20.25" customHeight="1" x14ac:dyDescent="0.3"/>
    <row r="103" ht="20.25" customHeight="1" x14ac:dyDescent="0.3"/>
    <row r="104" ht="20.25" customHeight="1" x14ac:dyDescent="0.3"/>
    <row r="105" ht="20.25" customHeight="1" x14ac:dyDescent="0.3"/>
    <row r="106" ht="20.25" customHeight="1" x14ac:dyDescent="0.3"/>
    <row r="107" ht="20.25" customHeight="1" x14ac:dyDescent="0.3"/>
    <row r="108" ht="20.25" customHeight="1" x14ac:dyDescent="0.3"/>
    <row r="109" ht="20.25" customHeight="1" x14ac:dyDescent="0.3"/>
    <row r="110" ht="20.25" customHeight="1" x14ac:dyDescent="0.3"/>
    <row r="111" ht="20.25" customHeight="1" x14ac:dyDescent="0.3"/>
    <row r="112" ht="20.25" customHeight="1" x14ac:dyDescent="0.3"/>
    <row r="113" ht="20.25" customHeight="1" x14ac:dyDescent="0.3"/>
    <row r="114" ht="20.25" customHeight="1" x14ac:dyDescent="0.3"/>
    <row r="115" ht="20.25" customHeight="1" x14ac:dyDescent="0.3"/>
    <row r="116" ht="20.25" customHeight="1" x14ac:dyDescent="0.3"/>
    <row r="117" ht="20.25" customHeight="1" x14ac:dyDescent="0.3"/>
    <row r="118" ht="20.25" customHeight="1" x14ac:dyDescent="0.3"/>
    <row r="119" ht="20.25" customHeight="1" x14ac:dyDescent="0.3"/>
    <row r="120" ht="20.25" customHeight="1" x14ac:dyDescent="0.3"/>
    <row r="121" ht="20.25" customHeight="1" x14ac:dyDescent="0.3"/>
    <row r="122" ht="20.25" customHeight="1" x14ac:dyDescent="0.3"/>
    <row r="123" ht="20.25" customHeight="1" x14ac:dyDescent="0.3"/>
    <row r="124" ht="20.25" customHeight="1" x14ac:dyDescent="0.3"/>
    <row r="125" ht="20.25" customHeight="1" x14ac:dyDescent="0.3"/>
    <row r="126" ht="20.25" customHeight="1" x14ac:dyDescent="0.3"/>
    <row r="127" ht="20.25" customHeight="1" x14ac:dyDescent="0.3"/>
    <row r="128" ht="20.25" customHeight="1" x14ac:dyDescent="0.3"/>
    <row r="129" ht="20.25" customHeight="1" x14ac:dyDescent="0.3"/>
    <row r="130" ht="20.25" customHeight="1" x14ac:dyDescent="0.3"/>
    <row r="131" ht="20.25" customHeight="1" x14ac:dyDescent="0.3"/>
    <row r="132" ht="20.25" customHeight="1" x14ac:dyDescent="0.3"/>
    <row r="133" ht="20.25" customHeight="1" x14ac:dyDescent="0.3"/>
    <row r="134" ht="20.25" customHeight="1" x14ac:dyDescent="0.3"/>
    <row r="135" ht="20.25" customHeight="1" x14ac:dyDescent="0.3"/>
    <row r="136" ht="20.25" customHeight="1" x14ac:dyDescent="0.3"/>
    <row r="137" ht="20.25" customHeight="1" x14ac:dyDescent="0.3"/>
    <row r="138" ht="20.25" customHeight="1" x14ac:dyDescent="0.3"/>
    <row r="139" ht="20.25" customHeight="1" x14ac:dyDescent="0.3"/>
    <row r="140" ht="20.25" customHeight="1" x14ac:dyDescent="0.3"/>
    <row r="141" ht="20.25" customHeight="1" x14ac:dyDescent="0.3"/>
    <row r="142" ht="20.25" customHeight="1" x14ac:dyDescent="0.3"/>
    <row r="143" ht="20.25" customHeight="1" x14ac:dyDescent="0.3"/>
    <row r="144" ht="20.25" customHeight="1" x14ac:dyDescent="0.3"/>
    <row r="145" ht="20.25" customHeight="1" x14ac:dyDescent="0.3"/>
    <row r="146" ht="20.25" customHeight="1" x14ac:dyDescent="0.3"/>
    <row r="147" ht="20.25" customHeight="1" x14ac:dyDescent="0.3"/>
    <row r="148" ht="20.25" customHeight="1" x14ac:dyDescent="0.3"/>
    <row r="149" ht="20.25" customHeight="1" x14ac:dyDescent="0.3"/>
    <row r="150" ht="20.25" customHeight="1" x14ac:dyDescent="0.3"/>
    <row r="151" ht="20.25" customHeight="1" x14ac:dyDescent="0.3"/>
    <row r="152" ht="20.25" customHeight="1" x14ac:dyDescent="0.3"/>
    <row r="153" ht="20.25" customHeight="1" x14ac:dyDescent="0.3"/>
    <row r="154" ht="20.25" customHeight="1" x14ac:dyDescent="0.3"/>
    <row r="155" ht="20.25" customHeight="1" x14ac:dyDescent="0.3"/>
    <row r="156" ht="20.25" customHeight="1" x14ac:dyDescent="0.3"/>
    <row r="157" ht="20.25" customHeight="1" x14ac:dyDescent="0.3"/>
    <row r="158" ht="20.25" customHeight="1" x14ac:dyDescent="0.3"/>
    <row r="159" ht="20.25" customHeight="1" x14ac:dyDescent="0.3"/>
    <row r="160" ht="20.25" customHeight="1" x14ac:dyDescent="0.3"/>
    <row r="161" ht="20.25" customHeight="1" x14ac:dyDescent="0.3"/>
    <row r="162" ht="20.25" customHeight="1" x14ac:dyDescent="0.3"/>
    <row r="163" ht="20.25" customHeight="1" x14ac:dyDescent="0.3"/>
    <row r="164" ht="20.25" customHeight="1" x14ac:dyDescent="0.3"/>
    <row r="165" ht="20.25" customHeight="1" x14ac:dyDescent="0.3"/>
    <row r="166" ht="20.25" customHeight="1" x14ac:dyDescent="0.3"/>
    <row r="167" ht="20.25" customHeight="1" x14ac:dyDescent="0.3"/>
    <row r="168" ht="20.25" customHeight="1" x14ac:dyDescent="0.3"/>
    <row r="169" ht="20.25" customHeight="1" x14ac:dyDescent="0.3"/>
    <row r="170" ht="20.25" customHeight="1" x14ac:dyDescent="0.3"/>
    <row r="171" ht="20.25" customHeight="1" x14ac:dyDescent="0.3"/>
    <row r="172" ht="20.25" customHeight="1" x14ac:dyDescent="0.3"/>
    <row r="173" ht="20.25" customHeight="1" x14ac:dyDescent="0.3"/>
    <row r="174" ht="20.25" customHeight="1" x14ac:dyDescent="0.3"/>
    <row r="175" ht="20.25" customHeight="1" x14ac:dyDescent="0.3"/>
    <row r="176" ht="20.25" customHeight="1" x14ac:dyDescent="0.3"/>
    <row r="177" ht="20.25" customHeight="1" x14ac:dyDescent="0.3"/>
    <row r="178" ht="20.25" customHeight="1" x14ac:dyDescent="0.3"/>
    <row r="179" ht="20.25" customHeight="1" x14ac:dyDescent="0.3"/>
    <row r="180" ht="20.25" customHeight="1" x14ac:dyDescent="0.3"/>
    <row r="181" ht="20.25" customHeight="1" x14ac:dyDescent="0.3"/>
    <row r="182" ht="20.25" customHeight="1" x14ac:dyDescent="0.3"/>
    <row r="183" ht="20.25" customHeight="1" x14ac:dyDescent="0.3"/>
    <row r="184" ht="20.25" customHeight="1" x14ac:dyDescent="0.3"/>
    <row r="185" ht="20.25" customHeight="1" x14ac:dyDescent="0.3"/>
    <row r="186" ht="20.25" customHeight="1" x14ac:dyDescent="0.3"/>
    <row r="187" ht="20.25" customHeight="1" x14ac:dyDescent="0.3"/>
    <row r="188" ht="20.25" customHeight="1" x14ac:dyDescent="0.3"/>
    <row r="189" ht="20.25" customHeight="1" x14ac:dyDescent="0.3"/>
    <row r="190" ht="20.25" customHeight="1" x14ac:dyDescent="0.3"/>
    <row r="191" ht="20.25" customHeight="1" x14ac:dyDescent="0.3"/>
    <row r="192" ht="20.25" customHeight="1" x14ac:dyDescent="0.3"/>
    <row r="193" ht="20.25" customHeight="1" x14ac:dyDescent="0.3"/>
    <row r="194" ht="20.25" customHeight="1" x14ac:dyDescent="0.3"/>
    <row r="195" ht="20.25" customHeight="1" x14ac:dyDescent="0.3"/>
    <row r="196" ht="20.25" customHeight="1" x14ac:dyDescent="0.3"/>
    <row r="197" ht="20.25" customHeight="1" x14ac:dyDescent="0.3"/>
    <row r="198" ht="20.25" customHeight="1" x14ac:dyDescent="0.3"/>
    <row r="199" ht="20.25" customHeight="1" x14ac:dyDescent="0.3"/>
    <row r="200" ht="20.25" customHeight="1" x14ac:dyDescent="0.3"/>
    <row r="201" ht="20.25" customHeight="1" x14ac:dyDescent="0.3"/>
    <row r="202" ht="20.25" customHeight="1" x14ac:dyDescent="0.3"/>
    <row r="203" ht="20.25" customHeight="1" x14ac:dyDescent="0.3"/>
    <row r="204" ht="20.25" customHeight="1" x14ac:dyDescent="0.3"/>
    <row r="205" ht="20.25" customHeight="1" x14ac:dyDescent="0.3"/>
    <row r="206" ht="20.25" customHeight="1" x14ac:dyDescent="0.3"/>
    <row r="207" ht="20.25" customHeight="1" x14ac:dyDescent="0.3"/>
    <row r="208" ht="20.25" customHeight="1" x14ac:dyDescent="0.3"/>
    <row r="209" ht="20.25" customHeight="1" x14ac:dyDescent="0.3"/>
    <row r="210" ht="20.25" customHeight="1" x14ac:dyDescent="0.3"/>
    <row r="211" ht="20.25" customHeight="1" x14ac:dyDescent="0.3"/>
    <row r="212" ht="20.25" customHeight="1" x14ac:dyDescent="0.3"/>
    <row r="213" ht="20.25" customHeight="1" x14ac:dyDescent="0.3"/>
    <row r="214" ht="20.25" customHeight="1" x14ac:dyDescent="0.3"/>
    <row r="215" ht="20.25" customHeight="1" x14ac:dyDescent="0.3"/>
    <row r="216" ht="20.25" customHeight="1" x14ac:dyDescent="0.3"/>
    <row r="217" ht="20.25" customHeight="1" x14ac:dyDescent="0.3"/>
    <row r="218" ht="20.25" customHeight="1" x14ac:dyDescent="0.3"/>
    <row r="219" ht="20.25" customHeight="1" x14ac:dyDescent="0.3"/>
    <row r="220" ht="20.25" customHeight="1" x14ac:dyDescent="0.3"/>
    <row r="221" ht="20.25" customHeight="1" x14ac:dyDescent="0.3"/>
    <row r="222" ht="20.25" customHeight="1" x14ac:dyDescent="0.3"/>
    <row r="223" ht="20.25" customHeight="1" x14ac:dyDescent="0.3"/>
    <row r="224" ht="20.25" customHeight="1" x14ac:dyDescent="0.3"/>
    <row r="225" ht="20.25" customHeight="1" x14ac:dyDescent="0.3"/>
    <row r="226" ht="20.25" customHeight="1" x14ac:dyDescent="0.3"/>
    <row r="227" ht="20.25" customHeight="1" x14ac:dyDescent="0.3"/>
    <row r="228" ht="20.25" customHeight="1" x14ac:dyDescent="0.3"/>
    <row r="229" ht="20.25" customHeight="1" x14ac:dyDescent="0.3"/>
    <row r="230" ht="20.25" customHeight="1" x14ac:dyDescent="0.3"/>
    <row r="231" ht="20.25" customHeight="1" x14ac:dyDescent="0.3"/>
    <row r="232" ht="20.25" customHeight="1" x14ac:dyDescent="0.3"/>
    <row r="233" ht="20.25" customHeight="1" x14ac:dyDescent="0.3"/>
    <row r="234" ht="20.25" customHeight="1" x14ac:dyDescent="0.3"/>
    <row r="235" ht="20.25" customHeight="1" x14ac:dyDescent="0.3"/>
    <row r="236" ht="20.25" customHeight="1" x14ac:dyDescent="0.3"/>
    <row r="237" ht="20.25" customHeight="1" x14ac:dyDescent="0.3"/>
    <row r="238" ht="20.25" customHeight="1" x14ac:dyDescent="0.3"/>
    <row r="239" ht="20.25" customHeight="1" x14ac:dyDescent="0.3"/>
    <row r="240" ht="20.25" customHeight="1" x14ac:dyDescent="0.3"/>
    <row r="241" ht="20.25" customHeight="1" x14ac:dyDescent="0.3"/>
    <row r="242" ht="20.25" customHeight="1" x14ac:dyDescent="0.3"/>
    <row r="243" ht="20.25" customHeight="1" x14ac:dyDescent="0.3"/>
    <row r="244" ht="20.25" customHeight="1" x14ac:dyDescent="0.3"/>
  </sheetData>
  <mergeCells count="9">
    <mergeCell ref="A2:E2"/>
    <mergeCell ref="A3:E3"/>
    <mergeCell ref="B58:E58"/>
    <mergeCell ref="A35:A36"/>
    <mergeCell ref="A44:A46"/>
    <mergeCell ref="A56:E56"/>
    <mergeCell ref="A54:E54"/>
    <mergeCell ref="A55:E55"/>
    <mergeCell ref="B4:F4"/>
  </mergeCells>
  <phoneticPr fontId="0" type="noConversion"/>
  <pageMargins left="0.59055118110236227" right="0.19685039370078741" top="0.19685039370078741" bottom="0.19685039370078741" header="0.11811023622047245" footer="0.23622047244094491"/>
  <pageSetup paperSize="9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</vt:lpstr>
      <vt:lpstr>BoQ!Print_Area</vt:lpstr>
      <vt:lpstr>BoQ!Print_Titles</vt:lpstr>
    </vt:vector>
  </TitlesOfParts>
  <Company>Dorproject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work</cp:lastModifiedBy>
  <cp:lastPrinted>2025-02-20T10:08:32Z</cp:lastPrinted>
  <dcterms:created xsi:type="dcterms:W3CDTF">2009-04-22T11:41:30Z</dcterms:created>
  <dcterms:modified xsi:type="dcterms:W3CDTF">2026-03-19T07:56:54Z</dcterms:modified>
</cp:coreProperties>
</file>